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120" yWindow="45" windowWidth="15135" windowHeight="7650"/>
  </bookViews>
  <sheets>
    <sheet name="PARQUE REC. VALLECILLO" sheetId="2" r:id="rId1"/>
  </sheets>
  <definedNames>
    <definedName name="_xlnm.Print_Area" localSheetId="0">'PARQUE REC. VALLECILLO'!$A$1:$H$70</definedName>
  </definedNames>
  <calcPr calcId="145621"/>
</workbook>
</file>

<file path=xl/calcChain.xml><?xml version="1.0" encoding="utf-8"?>
<calcChain xmlns="http://schemas.openxmlformats.org/spreadsheetml/2006/main">
  <c r="H57" i="2" l="1"/>
  <c r="H55" i="2"/>
  <c r="H53" i="2"/>
  <c r="H51" i="2"/>
  <c r="H47" i="2"/>
  <c r="H45" i="2"/>
  <c r="H43" i="2"/>
  <c r="H41" i="2"/>
  <c r="H39" i="2"/>
  <c r="H37" i="2"/>
  <c r="H33" i="2"/>
  <c r="H31" i="2"/>
  <c r="H29" i="2"/>
  <c r="H27" i="2"/>
  <c r="H25" i="2"/>
  <c r="H23" i="2"/>
  <c r="H21" i="2"/>
  <c r="H19" i="2"/>
  <c r="H17" i="2"/>
  <c r="H63" i="2" l="1"/>
  <c r="H66" i="2" l="1"/>
  <c r="H67" i="2" s="1"/>
  <c r="H68" i="2" s="1"/>
</calcChain>
</file>

<file path=xl/sharedStrings.xml><?xml version="1.0" encoding="utf-8"?>
<sst xmlns="http://schemas.openxmlformats.org/spreadsheetml/2006/main" count="71" uniqueCount="57">
  <si>
    <t>CONCEPTO</t>
  </si>
  <si>
    <t>CANT.</t>
  </si>
  <si>
    <t>P.U.</t>
  </si>
  <si>
    <t>IMPORTE</t>
  </si>
  <si>
    <t>M2</t>
  </si>
  <si>
    <t>M3</t>
  </si>
  <si>
    <t>ML</t>
  </si>
  <si>
    <t>PZA</t>
  </si>
  <si>
    <t>ROLLO</t>
  </si>
  <si>
    <t>IVA</t>
  </si>
  <si>
    <t>TOTAL</t>
  </si>
  <si>
    <t>FOLIO No.</t>
  </si>
  <si>
    <t>SECRETARIA DE INFRAESTRUCTURA</t>
  </si>
  <si>
    <t>SUBSECRETARIA DE CONSTRUCCION</t>
  </si>
  <si>
    <t xml:space="preserve">DIRECCION DE PROYECTOS </t>
  </si>
  <si>
    <t>CATALOGO A</t>
  </si>
  <si>
    <t>LICITACION:</t>
  </si>
  <si>
    <t>CONSECUTIVO</t>
  </si>
  <si>
    <t>No. CPTO.</t>
  </si>
  <si>
    <t>UNID.</t>
  </si>
  <si>
    <t>PRECIO CON LETRA</t>
  </si>
  <si>
    <t>VARIOS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</si>
  <si>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</si>
  <si>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</si>
  <si>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</si>
  <si>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</si>
  <si>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</si>
  <si>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IMPORTE TOTAL CON LETRA:</t>
  </si>
  <si>
    <t>MUNICIPIO :   VALLECILLO, N.L.</t>
  </si>
  <si>
    <t>TRAZO , LIMPIEZA, DESPALME DE TIERRA VEGETAL, NIVELACION DE TERRENO, CORRIDA DE NIVELES Y EJES EN TERRENO.</t>
  </si>
  <si>
    <t>EXCAVACION EN TERRENO PARA EL DESPLANTE DE ZAPATAS Y VIGAS DE CIMENTACION, MATERIAL TIPO I Ó TIPO II POR MEDIOS MECANICOS O MANUALES,INCLUYE PERFILADO DE CAJON.</t>
  </si>
  <si>
    <t xml:space="preserve">CONTRACIMIENTO DE CONCRETO ARMADO SECCION DE 0,25 X
0,35 ARMADO CON 6VRS 1/2" Y ESTRIBOS DE ALAMBRON@25CMS CONCRETO F´C200KG VIBRADO, INCLUYE: MATERIALES, MANO DE OBRA Y TODO LO NECESARIO PARA SU CORRECTA EJECUCION.
</t>
  </si>
  <si>
    <t>MEDIDOR DE FLUJO DE 2" INCLUYE TODO LO NECESARIO PARA SU FUNCIONAMIENTO.</t>
  </si>
  <si>
    <t>SUMINISTRO Y COLOCACION DE TUBERIA DE PVC DE 2" RD 26</t>
  </si>
  <si>
    <t>PAQUETE DE BOMBEO SOLAR SUMERGIBLE DE 5 HP CON UN GASTO DE 10 LPS. INCLUYE : SISTEMA GENERADOR  FOTOVOLTAICO, BOMBA DE APLICACIÓN SOLAR SUMERGIBLE,  CONTROLADOR DE CARGA, BATERIA DE APLICACION, GABINETE METALICO PARA INTERPERIE, LOTE DE MATERIALES PARA CONEXION; CABLE, TUBO, PVC, CONEXIONES Y TODO LO NECESARIO PARA SU FUNCIONAMIENTO.</t>
  </si>
  <si>
    <t>SUMINISTRO Y COLOCACION DE MANOMETRO DE GLICERINA 250 LBS INCLUYE TODO LO NECESARIO PARA SU CORRECTO FUNCIONAMIENTO.</t>
  </si>
  <si>
    <t>BASE DE CONCRETO PARA SUCCION Y DESCARGA DE BOMBA UBICADA EN POZO INCLUYE: PLACA DE ASENTAMIENTO DE 1/2" DE ESPESOR, TUBERIA DE FO. GO. DE 2" DE DIAMETRO EN POZO Y CARRETES, BRIDAS Y TODO LO NECESARIO PARA SU FUNCIONAMIENTO.</t>
  </si>
  <si>
    <t>REHABILITACIÓN DE ASADORES</t>
  </si>
  <si>
    <t>SUSTITUCION DE BANCA REDONDA EXISTENTE POR CUADRADA DE 8 PLAZAS, MUROS DE BLOCK 6" Y PLACA DE CONCRETO DE 4" ACABADO PULIDO, PINTURA SEGÚN INDIQUE LA DEPENDENCIA, FIRME PERIMETRAL.</t>
  </si>
  <si>
    <t>SUSTITUCION DE BANCA EXISTENTE POR CUADRADA DE 8 PLAZAS, MUROS DE BLOCK 6" Y PLACA DE CONCRETO DE 4" ACABADO PULIDO, PINTURA SEGÚN INDIQUE LA DEPENDENCIA, FIRME PERIMETRAL.</t>
  </si>
  <si>
    <t>REHABILITACION DE ASADOR SIMPLE, INCLUYE RETIRO DE AFINE EXISTENTE Y COLOCACION DE PIEDRA LAJA DE LA REGION EN MUROS, LADRILLO DE MILPA EN AREA DE FUEGO Y SUSTITUCION DE PARRILLA EXISTENTE</t>
  </si>
  <si>
    <t>REHABILITACION DE ASADOR DOBLE, INCLUYE RETIRO DE AFINE EXISTENTE Y COLOCACION DE PIEDRA LAJA DE LA REGION EN MUROS, LADRILLO DE MILPA EN AREA DE FUEGO Y SUSTITUCION DE PARRILLA EXISTENTE</t>
  </si>
  <si>
    <t>CONSTRUCCION DE TECHUMBRE EN ASADORES, A BASE DE POLINERIA Y PTR SOLDADOS, CUBIERTA DE LAMINA PINTRO O SIMILAR CAL. 24, INCLUYE: MATERIAL, EQUIPO, HERRAMIENTA, MANO DE OBRA Y TODO LO NECESARIO PARA SU CORRECTA EJECUCIÓN.</t>
  </si>
  <si>
    <t xml:space="preserve">INSTALACIÓN DE LLAVE TIPO MARIPOSA DE LATÓN JUNTO A AREA DE ASADOR, A UNA ALTURA DE 1M CON TUBERIA GALVANIZADA DE
1/2". INCLUYE TENDIDO DE TUBERIA, CODOS, NIPLES, PRUEBAS, MANO DE OBRA, MATERIALES Y TODO LO NECESARIO PARA SU CORRECTA INSTALACIÓN.
</t>
  </si>
  <si>
    <t>REJA PERIMETRAL</t>
  </si>
  <si>
    <t>EQUIPO DE BOMBEO SOLAR</t>
  </si>
  <si>
    <t>OBRA           :  CONSTRUCCIÓN DE PARQUE RECREATIVO EN LA COMUNIDAD  DE PALO ALTO</t>
  </si>
  <si>
    <t>UBICACION : COMUNIDAD DE PALO ALTO</t>
  </si>
  <si>
    <t>SUMINISTRO Y COLOCACION DE  VALVULA MARIPOSA DE 2" INCLUYE TODO LO NECESARIO  PARA SU CORRECTO FUNCIONAMIENTO.</t>
  </si>
  <si>
    <t>SUMINSTRO Y COLOCACION DE CABLE SENCILLO CAL 10 INCLUYE TODO LO NECESARIO PARA SU CORRECTO FUNCIONAMIENTO.</t>
  </si>
  <si>
    <t>SUMINSTRO Y COLOCACION DE EQUIPO DE FILTRADO  MARCA AZUD, INCLUYE TODO LO NECESARIO PARA SU CORRECTO FUNCIONAMIENTO.</t>
  </si>
  <si>
    <t>SUMINSTRO Y COLOCACION DE VALVULA DE ALIVIO DE PRESION DE 2", INCLUYE TODO LO NECESARIO PARA SU CORRECTO FUNCIONAMIENTO.</t>
  </si>
  <si>
    <t>PROYECTO : CONSTRUCCIÓN DE PARQUE RECREATIVO EN LA COMUNIDAD  DE PALO ALTO EN EL MUNICIPIO DE VALLECILLO</t>
  </si>
  <si>
    <t xml:space="preserve">SUMINISTRO E INSTALACION DE REJA PERIMETRAL MODULAR MARCA DEACERO O SIMILIAR, LÍNEA CLASICA, 2 MTS DE ALTURA,COLOR A
ELEGIR POR LA DEPENDENCIA,  INCLUYE MODULOS, POSTES Y ACCESORIOS GALVANIZADOS RECUBIERTOS CON PINTURA DE
POLIÉSTER TERMOENDURECIDO, MANO DE OBRA Y HERRAMIENTAS.
</t>
  </si>
  <si>
    <t>ANEXO E-03</t>
  </si>
  <si>
    <t xml:space="preserve">FECHA: </t>
  </si>
  <si>
    <t>SINL-CPE-028-2017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</si>
</sst>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1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39" fontId="8" fillId="0" borderId="1"/>
  </cellStyleXfs>
  <cellXfs count="80">
    <xf numFmtId="0" fontId="0" fillId="0" borderId="0" xfId="0"/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1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left" vertical="top" wrapText="1"/>
    </xf>
    <xf numFmtId="39" fontId="2" fillId="0" borderId="1" xfId="2" applyFont="1" applyBorder="1" applyAlignment="1" applyProtection="1">
      <alignment vertical="top"/>
    </xf>
    <xf numFmtId="39" fontId="2" fillId="0" borderId="1" xfId="2" applyFont="1" applyBorder="1" applyAlignment="1" applyProtection="1">
      <alignment vertical="top" wrapText="1"/>
    </xf>
    <xf numFmtId="39" fontId="2" fillId="0" borderId="1" xfId="2" applyFont="1" applyBorder="1" applyAlignment="1" applyProtection="1">
      <alignment vertical="top" wrapText="1"/>
      <protection locked="0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2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2" xfId="0" applyNumberFormat="1" applyFont="1" applyBorder="1" applyAlignment="1" applyProtection="1">
      <alignment horizontal="left" vertical="top" wrapText="1"/>
      <protection locked="0"/>
    </xf>
    <xf numFmtId="4" fontId="2" fillId="0" borderId="2" xfId="0" applyNumberFormat="1" applyFont="1" applyBorder="1" applyAlignment="1" applyProtection="1">
      <alignment vertical="top" wrapText="1"/>
      <protection locked="0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4" fontId="11" fillId="2" borderId="4" xfId="0" applyNumberFormat="1" applyFont="1" applyFill="1" applyBorder="1" applyAlignment="1">
      <alignment horizontal="center" vertical="top" wrapText="1"/>
    </xf>
    <xf numFmtId="44" fontId="11" fillId="2" borderId="4" xfId="1" applyFont="1" applyFill="1" applyBorder="1" applyAlignment="1" applyProtection="1">
      <alignment horizontal="center" vertical="top" wrapText="1"/>
      <protection locked="0"/>
    </xf>
    <xf numFmtId="4" fontId="11" fillId="2" borderId="4" xfId="0" applyNumberFormat="1" applyFont="1" applyFill="1" applyBorder="1" applyAlignment="1" applyProtection="1">
      <alignment horizontal="center" vertical="top" wrapText="1"/>
      <protection locked="0"/>
    </xf>
    <xf numFmtId="44" fontId="11" fillId="2" borderId="4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1" applyFont="1" applyAlignment="1" applyProtection="1">
      <alignment horizontal="right" vertical="top" wrapText="1"/>
      <protection locked="0"/>
    </xf>
    <xf numFmtId="4" fontId="13" fillId="0" borderId="0" xfId="0" applyNumberFormat="1" applyFont="1" applyAlignment="1" applyProtection="1">
      <alignment vertical="top" wrapText="1"/>
      <protection locked="0"/>
    </xf>
    <xf numFmtId="0" fontId="13" fillId="3" borderId="0" xfId="0" applyFont="1" applyFill="1" applyAlignment="1">
      <alignment vertical="top" wrapText="1"/>
    </xf>
    <xf numFmtId="0" fontId="14" fillId="3" borderId="1" xfId="0" applyFont="1" applyFill="1" applyBorder="1" applyAlignment="1">
      <alignment vertical="top"/>
    </xf>
    <xf numFmtId="0" fontId="15" fillId="3" borderId="0" xfId="0" applyFont="1" applyFill="1" applyAlignment="1">
      <alignment vertical="top" wrapText="1"/>
    </xf>
    <xf numFmtId="0" fontId="13" fillId="3" borderId="0" xfId="0" applyFont="1" applyFill="1" applyAlignment="1">
      <alignment horizontal="center" vertical="top" wrapText="1"/>
    </xf>
    <xf numFmtId="4" fontId="13" fillId="3" borderId="0" xfId="0" applyNumberFormat="1" applyFont="1" applyFill="1" applyAlignment="1">
      <alignment horizontal="right" vertical="top" wrapText="1"/>
    </xf>
    <xf numFmtId="44" fontId="13" fillId="3" borderId="0" xfId="1" applyFont="1" applyFill="1" applyAlignment="1" applyProtection="1">
      <alignment horizontal="right" vertical="top" wrapText="1"/>
      <protection locked="0"/>
    </xf>
    <xf numFmtId="4" fontId="13" fillId="3" borderId="0" xfId="0" applyNumberFormat="1" applyFont="1" applyFill="1" applyAlignment="1" applyProtection="1">
      <alignment vertical="top" wrapText="1"/>
      <protection locked="0"/>
    </xf>
    <xf numFmtId="44" fontId="13" fillId="3" borderId="0" xfId="1" applyFont="1" applyFill="1" applyAlignment="1" applyProtection="1">
      <alignment horizontal="right" vertical="top" wrapText="1"/>
    </xf>
    <xf numFmtId="0" fontId="13" fillId="4" borderId="0" xfId="0" applyFont="1" applyFill="1" applyAlignment="1">
      <alignment vertical="top" wrapText="1"/>
    </xf>
    <xf numFmtId="0" fontId="12" fillId="4" borderId="0" xfId="0" applyFont="1" applyFill="1" applyAlignment="1">
      <alignment vertical="top"/>
    </xf>
    <xf numFmtId="44" fontId="13" fillId="4" borderId="0" xfId="1" applyFont="1" applyFill="1" applyAlignment="1" applyProtection="1">
      <alignment horizontal="right" vertical="top"/>
      <protection locked="0"/>
    </xf>
    <xf numFmtId="0" fontId="13" fillId="4" borderId="0" xfId="0" applyFont="1" applyFill="1" applyAlignment="1">
      <alignment horizontal="center" vertical="top" wrapText="1"/>
    </xf>
    <xf numFmtId="4" fontId="13" fillId="4" borderId="0" xfId="0" applyNumberFormat="1" applyFont="1" applyFill="1" applyAlignment="1">
      <alignment horizontal="right" vertical="top" wrapText="1"/>
    </xf>
    <xf numFmtId="44" fontId="13" fillId="4" borderId="0" xfId="1" applyFont="1" applyFill="1" applyAlignment="1" applyProtection="1">
      <alignment horizontal="right" vertical="top" wrapText="1"/>
      <protection locked="0"/>
    </xf>
    <xf numFmtId="4" fontId="13" fillId="4" borderId="0" xfId="0" applyNumberFormat="1" applyFont="1" applyFill="1" applyAlignment="1" applyProtection="1">
      <alignment vertical="top" wrapText="1"/>
      <protection locked="0"/>
    </xf>
    <xf numFmtId="0" fontId="16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horizontal="right" vertical="top" wrapText="1"/>
    </xf>
    <xf numFmtId="44" fontId="16" fillId="0" borderId="0" xfId="1" applyFont="1" applyAlignment="1" applyProtection="1">
      <alignment horizontal="right" vertical="top" wrapText="1"/>
      <protection locked="0"/>
    </xf>
    <xf numFmtId="44" fontId="16" fillId="0" borderId="0" xfId="1" applyFont="1" applyAlignment="1" applyProtection="1">
      <alignment horizontal="right" vertical="top" wrapText="1"/>
    </xf>
    <xf numFmtId="0" fontId="16" fillId="0" borderId="0" xfId="0" applyFont="1" applyAlignment="1">
      <alignment horizontal="justify" vertical="top" wrapText="1"/>
    </xf>
    <xf numFmtId="0" fontId="16" fillId="0" borderId="0" xfId="0" applyFont="1" applyAlignment="1" applyProtection="1">
      <alignment horizontal="justify" vertical="top" wrapText="1"/>
      <protection locked="0"/>
    </xf>
    <xf numFmtId="4" fontId="16" fillId="0" borderId="0" xfId="0" applyNumberFormat="1" applyFont="1" applyFill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right" vertical="top" wrapText="1"/>
    </xf>
    <xf numFmtId="44" fontId="15" fillId="0" borderId="0" xfId="1" applyFont="1" applyAlignment="1">
      <alignment horizontal="right" vertical="top" wrapText="1"/>
    </xf>
    <xf numFmtId="4" fontId="15" fillId="0" borderId="0" xfId="0" applyNumberFormat="1" applyFont="1" applyAlignment="1">
      <alignment vertical="top" wrapText="1"/>
    </xf>
    <xf numFmtId="0" fontId="17" fillId="0" borderId="1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horizontal="justify" vertical="top" wrapText="1"/>
    </xf>
    <xf numFmtId="44" fontId="13" fillId="0" borderId="0" xfId="1" applyFont="1" applyAlignment="1" applyProtection="1">
      <alignment horizontal="right" vertical="top" wrapText="1"/>
    </xf>
    <xf numFmtId="4" fontId="19" fillId="0" borderId="0" xfId="0" applyNumberFormat="1" applyFont="1" applyAlignment="1">
      <alignment vertical="top" wrapText="1"/>
    </xf>
    <xf numFmtId="44" fontId="12" fillId="0" borderId="5" xfId="1" applyFont="1" applyBorder="1" applyAlignment="1" applyProtection="1">
      <alignment horizontal="right" vertical="top" wrapText="1"/>
    </xf>
    <xf numFmtId="44" fontId="12" fillId="0" borderId="0" xfId="1" applyFont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20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</cellXfs>
  <cellStyles count="3">
    <cellStyle name="Moneda" xfId="1" builtinId="4"/>
    <cellStyle name="Normal" xfId="0" builtinId="0"/>
    <cellStyle name="Normal_ELECT. SENDERO-COLOMBI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0</xdr:rowOff>
    </xdr:from>
    <xdr:to>
      <xdr:col>2</xdr:col>
      <xdr:colOff>650874</xdr:colOff>
      <xdr:row>7</xdr:row>
      <xdr:rowOff>44450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83091" y="0"/>
          <a:ext cx="172508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view="pageBreakPreview" zoomScale="80" zoomScaleNormal="100" zoomScaleSheetLayoutView="80" workbookViewId="0">
      <selection activeCell="C5" sqref="C5:H5"/>
    </sheetView>
  </sheetViews>
  <sheetFormatPr baseColWidth="10" defaultRowHeight="15" x14ac:dyDescent="0.25"/>
  <cols>
    <col min="1" max="1" width="8.140625" customWidth="1"/>
    <col min="2" max="2" width="10.7109375" customWidth="1"/>
    <col min="3" max="3" width="49" customWidth="1"/>
    <col min="4" max="4" width="6.140625" customWidth="1"/>
    <col min="5" max="5" width="10.42578125" customWidth="1"/>
    <col min="6" max="6" width="14.28515625" customWidth="1"/>
    <col min="7" max="7" width="28.5703125" customWidth="1"/>
    <col min="8" max="8" width="24.85546875" customWidth="1"/>
  </cols>
  <sheetData>
    <row r="1" spans="1:8" x14ac:dyDescent="0.25">
      <c r="A1" s="2"/>
      <c r="B1" s="2"/>
      <c r="C1" s="2"/>
      <c r="D1" s="2"/>
      <c r="E1" s="3"/>
      <c r="F1" s="4"/>
      <c r="G1" s="2"/>
      <c r="H1" s="5" t="s">
        <v>11</v>
      </c>
    </row>
    <row r="2" spans="1:8" x14ac:dyDescent="0.25">
      <c r="A2" s="6"/>
      <c r="B2" s="6"/>
      <c r="C2" s="6"/>
      <c r="D2" s="6"/>
      <c r="E2" s="3"/>
      <c r="F2" s="7"/>
      <c r="G2" s="8"/>
      <c r="H2" s="4"/>
    </row>
    <row r="3" spans="1:8" ht="18.75" x14ac:dyDescent="0.25">
      <c r="A3" s="2"/>
      <c r="B3" s="2"/>
      <c r="C3" s="75" t="s">
        <v>12</v>
      </c>
      <c r="D3" s="75"/>
      <c r="E3" s="75"/>
      <c r="F3" s="75"/>
      <c r="G3" s="75"/>
      <c r="H3" s="75"/>
    </row>
    <row r="4" spans="1:8" ht="15.75" x14ac:dyDescent="0.25">
      <c r="A4" s="2"/>
      <c r="B4" s="2"/>
      <c r="C4" s="76" t="s">
        <v>13</v>
      </c>
      <c r="D4" s="76"/>
      <c r="E4" s="76"/>
      <c r="F4" s="76"/>
      <c r="G4" s="76"/>
      <c r="H4" s="76"/>
    </row>
    <row r="5" spans="1:8" ht="15.75" x14ac:dyDescent="0.25">
      <c r="A5" s="9"/>
      <c r="B5" s="9"/>
      <c r="C5" s="76" t="s">
        <v>14</v>
      </c>
      <c r="D5" s="76"/>
      <c r="E5" s="76"/>
      <c r="F5" s="76"/>
      <c r="G5" s="76"/>
      <c r="H5" s="76"/>
    </row>
    <row r="6" spans="1:8" ht="15.75" x14ac:dyDescent="0.25">
      <c r="A6" s="10"/>
      <c r="B6" s="10"/>
      <c r="C6" s="11"/>
      <c r="D6" s="12"/>
      <c r="E6" s="13"/>
      <c r="F6" s="14"/>
      <c r="G6" s="15"/>
      <c r="H6" s="16"/>
    </row>
    <row r="7" spans="1:8" ht="15.75" x14ac:dyDescent="0.25">
      <c r="A7" s="10"/>
      <c r="B7" s="10"/>
      <c r="C7" s="11"/>
      <c r="D7" s="12"/>
      <c r="E7" s="13"/>
      <c r="F7" s="14"/>
      <c r="G7" s="15"/>
      <c r="H7" s="17" t="s">
        <v>15</v>
      </c>
    </row>
    <row r="8" spans="1:8" x14ac:dyDescent="0.25">
      <c r="A8" s="10"/>
      <c r="B8" s="18" t="s">
        <v>52</v>
      </c>
      <c r="C8" s="10"/>
      <c r="D8" s="19"/>
      <c r="E8" s="19"/>
      <c r="F8" s="19"/>
      <c r="G8" s="19"/>
      <c r="H8" s="19"/>
    </row>
    <row r="9" spans="1:8" x14ac:dyDescent="0.25">
      <c r="A9" s="10"/>
      <c r="B9" s="18" t="s">
        <v>46</v>
      </c>
      <c r="C9" s="10"/>
      <c r="D9" s="19"/>
      <c r="E9" s="19"/>
      <c r="F9" s="19"/>
      <c r="G9" s="19"/>
      <c r="H9" s="20" t="s">
        <v>54</v>
      </c>
    </row>
    <row r="10" spans="1:8" x14ac:dyDescent="0.25">
      <c r="A10" s="10"/>
      <c r="B10" s="18" t="s">
        <v>47</v>
      </c>
      <c r="C10" s="10"/>
      <c r="D10" s="19"/>
      <c r="E10" s="19"/>
      <c r="F10" s="19"/>
      <c r="G10" s="19"/>
      <c r="H10" s="19"/>
    </row>
    <row r="11" spans="1:8" x14ac:dyDescent="0.25">
      <c r="A11" s="10"/>
      <c r="B11" s="18" t="s">
        <v>28</v>
      </c>
      <c r="C11" s="10"/>
      <c r="D11" s="19"/>
      <c r="E11" s="19"/>
      <c r="F11" s="19"/>
      <c r="G11" s="19"/>
      <c r="H11" s="19"/>
    </row>
    <row r="12" spans="1:8" ht="15.75" thickBot="1" x14ac:dyDescent="0.3">
      <c r="A12" s="21"/>
      <c r="B12" s="21"/>
      <c r="C12" s="22"/>
      <c r="D12" s="21"/>
      <c r="E12" s="23"/>
      <c r="F12" s="24" t="s">
        <v>16</v>
      </c>
      <c r="G12" s="25" t="s">
        <v>56</v>
      </c>
      <c r="H12" s="26" t="s">
        <v>55</v>
      </c>
    </row>
    <row r="13" spans="1:8" ht="26.25" thickBot="1" x14ac:dyDescent="0.3">
      <c r="A13" s="27" t="s">
        <v>17</v>
      </c>
      <c r="B13" s="28" t="s">
        <v>18</v>
      </c>
      <c r="C13" s="28" t="s">
        <v>0</v>
      </c>
      <c r="D13" s="28" t="s">
        <v>19</v>
      </c>
      <c r="E13" s="29" t="s">
        <v>1</v>
      </c>
      <c r="F13" s="30" t="s">
        <v>2</v>
      </c>
      <c r="G13" s="31" t="s">
        <v>20</v>
      </c>
      <c r="H13" s="32" t="s">
        <v>3</v>
      </c>
    </row>
    <row r="14" spans="1:8" x14ac:dyDescent="0.25">
      <c r="A14" s="33"/>
      <c r="B14" s="33"/>
      <c r="C14" s="34"/>
      <c r="D14" s="35"/>
      <c r="E14" s="36"/>
      <c r="F14" s="37"/>
      <c r="G14" s="38"/>
      <c r="H14" s="37"/>
    </row>
    <row r="15" spans="1:8" ht="15.75" x14ac:dyDescent="0.25">
      <c r="A15" s="39"/>
      <c r="B15" s="40" t="s">
        <v>45</v>
      </c>
      <c r="C15" s="41"/>
      <c r="D15" s="42"/>
      <c r="E15" s="43"/>
      <c r="F15" s="44"/>
      <c r="G15" s="45"/>
      <c r="H15" s="46"/>
    </row>
    <row r="16" spans="1:8" s="1" customFormat="1" ht="15" customHeight="1" x14ac:dyDescent="0.25">
      <c r="A16" s="54"/>
      <c r="B16" s="54"/>
      <c r="C16" s="58"/>
      <c r="D16" s="54"/>
      <c r="E16" s="55"/>
      <c r="F16" s="56"/>
      <c r="G16" s="59"/>
      <c r="H16" s="57"/>
    </row>
    <row r="17" spans="1:8" s="1" customFormat="1" ht="84" customHeight="1" x14ac:dyDescent="0.25">
      <c r="A17" s="54">
        <v>10</v>
      </c>
      <c r="B17" s="54"/>
      <c r="C17" s="58" t="s">
        <v>34</v>
      </c>
      <c r="D17" s="54" t="s">
        <v>7</v>
      </c>
      <c r="E17" s="55">
        <v>1</v>
      </c>
      <c r="F17" s="56"/>
      <c r="G17" s="59"/>
      <c r="H17" s="57">
        <f t="shared" ref="H17" si="0">F17*E17</f>
        <v>0</v>
      </c>
    </row>
    <row r="18" spans="1:8" s="1" customFormat="1" ht="11.25" customHeight="1" x14ac:dyDescent="0.25">
      <c r="A18" s="54"/>
      <c r="B18" s="54"/>
      <c r="C18" s="58"/>
      <c r="D18" s="54"/>
      <c r="E18" s="55"/>
      <c r="F18" s="56"/>
      <c r="G18" s="59"/>
      <c r="H18" s="57"/>
    </row>
    <row r="19" spans="1:8" s="1" customFormat="1" ht="29.25" customHeight="1" x14ac:dyDescent="0.25">
      <c r="A19" s="54">
        <v>20</v>
      </c>
      <c r="B19" s="54"/>
      <c r="C19" s="58" t="s">
        <v>32</v>
      </c>
      <c r="D19" s="54" t="s">
        <v>7</v>
      </c>
      <c r="E19" s="55">
        <v>1</v>
      </c>
      <c r="F19" s="56"/>
      <c r="G19" s="59"/>
      <c r="H19" s="57">
        <f t="shared" ref="H19" si="1">F19*E19</f>
        <v>0</v>
      </c>
    </row>
    <row r="20" spans="1:8" s="1" customFormat="1" ht="11.25" customHeight="1" x14ac:dyDescent="0.25">
      <c r="A20" s="54"/>
      <c r="B20" s="54"/>
      <c r="C20" s="58"/>
      <c r="D20" s="54"/>
      <c r="E20" s="55"/>
      <c r="F20" s="56"/>
      <c r="G20" s="59"/>
      <c r="H20" s="57"/>
    </row>
    <row r="21" spans="1:8" s="1" customFormat="1" ht="24" customHeight="1" x14ac:dyDescent="0.25">
      <c r="A21" s="54">
        <v>30</v>
      </c>
      <c r="B21" s="54"/>
      <c r="C21" s="58" t="s">
        <v>33</v>
      </c>
      <c r="D21" s="54" t="s">
        <v>6</v>
      </c>
      <c r="E21" s="55">
        <v>207</v>
      </c>
      <c r="F21" s="56"/>
      <c r="G21" s="59"/>
      <c r="H21" s="57">
        <f t="shared" ref="H21" si="2">F21*E21</f>
        <v>0</v>
      </c>
    </row>
    <row r="22" spans="1:8" s="1" customFormat="1" ht="9" customHeight="1" x14ac:dyDescent="0.25">
      <c r="A22" s="54"/>
      <c r="B22" s="54"/>
      <c r="C22" s="58"/>
      <c r="D22" s="54"/>
      <c r="E22" s="55"/>
      <c r="F22" s="56"/>
      <c r="G22" s="59"/>
      <c r="H22" s="57"/>
    </row>
    <row r="23" spans="1:8" s="1" customFormat="1" ht="42.75" customHeight="1" x14ac:dyDescent="0.25">
      <c r="A23" s="54">
        <v>40</v>
      </c>
      <c r="B23" s="54"/>
      <c r="C23" s="58" t="s">
        <v>35</v>
      </c>
      <c r="D23" s="54" t="s">
        <v>7</v>
      </c>
      <c r="E23" s="55">
        <v>2</v>
      </c>
      <c r="F23" s="56"/>
      <c r="G23" s="59"/>
      <c r="H23" s="57">
        <f t="shared" ref="H23:H25" si="3">F23*E23</f>
        <v>0</v>
      </c>
    </row>
    <row r="24" spans="1:8" s="1" customFormat="1" ht="11.25" customHeight="1" x14ac:dyDescent="0.25">
      <c r="A24" s="54"/>
      <c r="B24" s="54"/>
      <c r="C24" s="58"/>
      <c r="D24" s="54"/>
      <c r="E24" s="55"/>
      <c r="F24" s="56"/>
      <c r="G24" s="59"/>
      <c r="H24" s="57"/>
    </row>
    <row r="25" spans="1:8" s="1" customFormat="1" ht="41.25" customHeight="1" x14ac:dyDescent="0.25">
      <c r="A25" s="54">
        <v>50</v>
      </c>
      <c r="B25" s="54"/>
      <c r="C25" s="58" t="s">
        <v>48</v>
      </c>
      <c r="D25" s="54" t="s">
        <v>7</v>
      </c>
      <c r="E25" s="55">
        <v>2</v>
      </c>
      <c r="F25" s="56"/>
      <c r="G25" s="59"/>
      <c r="H25" s="57">
        <f t="shared" si="3"/>
        <v>0</v>
      </c>
    </row>
    <row r="26" spans="1:8" s="1" customFormat="1" ht="11.25" customHeight="1" x14ac:dyDescent="0.25">
      <c r="A26" s="54"/>
      <c r="B26" s="54"/>
      <c r="C26" s="58"/>
      <c r="D26" s="54"/>
      <c r="E26" s="55"/>
      <c r="F26" s="56"/>
      <c r="G26" s="59"/>
      <c r="H26" s="57"/>
    </row>
    <row r="27" spans="1:8" s="1" customFormat="1" ht="33" customHeight="1" x14ac:dyDescent="0.25">
      <c r="A27" s="54">
        <v>60</v>
      </c>
      <c r="B27" s="54"/>
      <c r="C27" s="58" t="s">
        <v>49</v>
      </c>
      <c r="D27" s="54" t="s">
        <v>8</v>
      </c>
      <c r="E27" s="55">
        <v>2</v>
      </c>
      <c r="F27" s="56"/>
      <c r="G27" s="59"/>
      <c r="H27" s="57">
        <f t="shared" ref="H27:H33" si="4">F27*E27</f>
        <v>0</v>
      </c>
    </row>
    <row r="28" spans="1:8" s="1" customFormat="1" ht="11.25" customHeight="1" x14ac:dyDescent="0.25">
      <c r="A28" s="54"/>
      <c r="B28" s="54"/>
      <c r="C28" s="58"/>
      <c r="D28" s="54"/>
      <c r="E28" s="55"/>
      <c r="F28" s="56"/>
      <c r="G28" s="59"/>
      <c r="H28" s="57"/>
    </row>
    <row r="29" spans="1:8" s="1" customFormat="1" ht="47.25" customHeight="1" x14ac:dyDescent="0.25">
      <c r="A29" s="54">
        <v>70</v>
      </c>
      <c r="B29" s="54"/>
      <c r="C29" s="58" t="s">
        <v>50</v>
      </c>
      <c r="D29" s="54" t="s">
        <v>7</v>
      </c>
      <c r="E29" s="55">
        <v>1</v>
      </c>
      <c r="F29" s="56"/>
      <c r="G29" s="59"/>
      <c r="H29" s="57">
        <f t="shared" si="4"/>
        <v>0</v>
      </c>
    </row>
    <row r="30" spans="1:8" s="1" customFormat="1" ht="11.25" customHeight="1" x14ac:dyDescent="0.25">
      <c r="A30" s="54"/>
      <c r="B30" s="54"/>
      <c r="C30" s="58"/>
      <c r="D30" s="54"/>
      <c r="E30" s="55"/>
      <c r="F30" s="56"/>
      <c r="G30" s="59"/>
      <c r="H30" s="57"/>
    </row>
    <row r="31" spans="1:8" s="1" customFormat="1" ht="41.25" customHeight="1" x14ac:dyDescent="0.25">
      <c r="A31" s="54">
        <v>80</v>
      </c>
      <c r="B31" s="54"/>
      <c r="C31" s="58" t="s">
        <v>51</v>
      </c>
      <c r="D31" s="54" t="s">
        <v>7</v>
      </c>
      <c r="E31" s="55">
        <v>1</v>
      </c>
      <c r="F31" s="56"/>
      <c r="G31" s="59"/>
      <c r="H31" s="57">
        <f t="shared" si="4"/>
        <v>0</v>
      </c>
    </row>
    <row r="32" spans="1:8" s="1" customFormat="1" ht="11.25" customHeight="1" x14ac:dyDescent="0.25">
      <c r="A32" s="54"/>
      <c r="B32" s="54"/>
      <c r="C32" s="58"/>
      <c r="D32" s="54"/>
      <c r="E32" s="55"/>
      <c r="F32" s="56"/>
      <c r="G32" s="59"/>
      <c r="H32" s="57"/>
    </row>
    <row r="33" spans="1:8" s="1" customFormat="1" ht="65.25" customHeight="1" x14ac:dyDescent="0.25">
      <c r="A33" s="54">
        <v>90</v>
      </c>
      <c r="B33" s="54"/>
      <c r="C33" s="58" t="s">
        <v>36</v>
      </c>
      <c r="D33" s="54" t="s">
        <v>7</v>
      </c>
      <c r="E33" s="55">
        <v>1</v>
      </c>
      <c r="F33" s="56"/>
      <c r="G33" s="59"/>
      <c r="H33" s="57">
        <f t="shared" si="4"/>
        <v>0</v>
      </c>
    </row>
    <row r="34" spans="1:8" s="1" customFormat="1" ht="19.5" customHeight="1" x14ac:dyDescent="0.25">
      <c r="A34" s="54"/>
      <c r="B34" s="54"/>
      <c r="C34" s="74"/>
      <c r="D34" s="54"/>
      <c r="E34" s="55"/>
      <c r="F34" s="56"/>
      <c r="G34" s="59"/>
      <c r="H34" s="57"/>
    </row>
    <row r="35" spans="1:8" ht="15.75" x14ac:dyDescent="0.25">
      <c r="A35" s="39"/>
      <c r="B35" s="40" t="s">
        <v>37</v>
      </c>
      <c r="C35" s="41"/>
      <c r="D35" s="42"/>
      <c r="E35" s="43"/>
      <c r="F35" s="44"/>
      <c r="G35" s="45"/>
      <c r="H35" s="46"/>
    </row>
    <row r="36" spans="1:8" s="1" customFormat="1" ht="11.25" customHeight="1" x14ac:dyDescent="0.25">
      <c r="A36" s="54"/>
      <c r="B36" s="54"/>
      <c r="C36" s="58"/>
      <c r="D36" s="54"/>
      <c r="E36" s="55"/>
      <c r="F36" s="56"/>
      <c r="G36" s="59"/>
      <c r="H36" s="57"/>
    </row>
    <row r="37" spans="1:8" s="1" customFormat="1" ht="51" customHeight="1" x14ac:dyDescent="0.25">
      <c r="A37" s="54">
        <v>100</v>
      </c>
      <c r="B37" s="54"/>
      <c r="C37" s="58" t="s">
        <v>38</v>
      </c>
      <c r="D37" s="54" t="s">
        <v>7</v>
      </c>
      <c r="E37" s="55">
        <v>12</v>
      </c>
      <c r="F37" s="56"/>
      <c r="G37" s="59"/>
      <c r="H37" s="57">
        <f t="shared" ref="H37" si="5">F37*E37</f>
        <v>0</v>
      </c>
    </row>
    <row r="38" spans="1:8" s="1" customFormat="1" ht="11.25" customHeight="1" x14ac:dyDescent="0.25">
      <c r="A38" s="54"/>
      <c r="B38" s="54"/>
      <c r="C38" s="58"/>
      <c r="D38" s="54"/>
      <c r="E38" s="55"/>
      <c r="F38" s="56"/>
      <c r="G38" s="59"/>
      <c r="H38" s="57"/>
    </row>
    <row r="39" spans="1:8" s="1" customFormat="1" ht="57" customHeight="1" x14ac:dyDescent="0.25">
      <c r="A39" s="54">
        <v>110</v>
      </c>
      <c r="B39" s="54"/>
      <c r="C39" s="58" t="s">
        <v>39</v>
      </c>
      <c r="D39" s="54" t="s">
        <v>7</v>
      </c>
      <c r="E39" s="55">
        <v>10</v>
      </c>
      <c r="F39" s="56"/>
      <c r="G39" s="59"/>
      <c r="H39" s="57">
        <f t="shared" ref="H39" si="6">F39*E39</f>
        <v>0</v>
      </c>
    </row>
    <row r="40" spans="1:8" s="1" customFormat="1" ht="11.25" customHeight="1" x14ac:dyDescent="0.25">
      <c r="A40" s="54"/>
      <c r="B40" s="54"/>
      <c r="C40" s="58"/>
      <c r="D40" s="54"/>
      <c r="E40" s="55"/>
      <c r="F40" s="56"/>
      <c r="G40" s="59"/>
      <c r="H40" s="57"/>
    </row>
    <row r="41" spans="1:8" s="1" customFormat="1" ht="51.75" customHeight="1" x14ac:dyDescent="0.25">
      <c r="A41" s="54">
        <v>120</v>
      </c>
      <c r="B41" s="54"/>
      <c r="C41" s="58" t="s">
        <v>40</v>
      </c>
      <c r="D41" s="54" t="s">
        <v>7</v>
      </c>
      <c r="E41" s="55">
        <v>8</v>
      </c>
      <c r="F41" s="56"/>
      <c r="G41" s="59"/>
      <c r="H41" s="57">
        <f t="shared" ref="H41" si="7">F41*E41</f>
        <v>0</v>
      </c>
    </row>
    <row r="42" spans="1:8" s="1" customFormat="1" ht="11.25" customHeight="1" x14ac:dyDescent="0.25">
      <c r="A42" s="54"/>
      <c r="B42" s="54"/>
      <c r="C42" s="58"/>
      <c r="D42" s="54"/>
      <c r="E42" s="55"/>
      <c r="F42" s="56"/>
      <c r="G42" s="59"/>
      <c r="H42" s="57"/>
    </row>
    <row r="43" spans="1:8" s="1" customFormat="1" ht="55.5" customHeight="1" x14ac:dyDescent="0.25">
      <c r="A43" s="54">
        <v>130</v>
      </c>
      <c r="B43" s="54"/>
      <c r="C43" s="58" t="s">
        <v>41</v>
      </c>
      <c r="D43" s="54" t="s">
        <v>7</v>
      </c>
      <c r="E43" s="55">
        <v>6</v>
      </c>
      <c r="F43" s="56"/>
      <c r="G43" s="59"/>
      <c r="H43" s="57">
        <f t="shared" ref="H43" si="8">F43*E43</f>
        <v>0</v>
      </c>
    </row>
    <row r="44" spans="1:8" s="1" customFormat="1" ht="16.5" customHeight="1" x14ac:dyDescent="0.25">
      <c r="A44" s="54"/>
      <c r="B44" s="54"/>
      <c r="C44" s="58"/>
      <c r="D44" s="54"/>
      <c r="E44" s="55"/>
      <c r="F44" s="56"/>
      <c r="G44" s="59"/>
      <c r="H44" s="57"/>
    </row>
    <row r="45" spans="1:8" s="1" customFormat="1" ht="71.25" customHeight="1" x14ac:dyDescent="0.25">
      <c r="A45" s="54">
        <v>140</v>
      </c>
      <c r="B45" s="54"/>
      <c r="C45" s="58" t="s">
        <v>42</v>
      </c>
      <c r="D45" s="54" t="s">
        <v>7</v>
      </c>
      <c r="E45" s="55">
        <v>168</v>
      </c>
      <c r="F45" s="56"/>
      <c r="G45" s="59"/>
      <c r="H45" s="57">
        <f t="shared" ref="H45" si="9">F45*E45</f>
        <v>0</v>
      </c>
    </row>
    <row r="46" spans="1:8" s="1" customFormat="1" ht="11.25" customHeight="1" x14ac:dyDescent="0.25">
      <c r="A46" s="54"/>
      <c r="B46" s="54"/>
      <c r="C46" s="58"/>
      <c r="D46" s="54"/>
      <c r="E46" s="55"/>
      <c r="F46" s="56"/>
      <c r="G46" s="59"/>
      <c r="H46" s="57"/>
    </row>
    <row r="47" spans="1:8" s="1" customFormat="1" ht="86.25" customHeight="1" x14ac:dyDescent="0.25">
      <c r="A47" s="54">
        <v>150</v>
      </c>
      <c r="B47" s="54"/>
      <c r="C47" s="58" t="s">
        <v>43</v>
      </c>
      <c r="D47" s="54" t="s">
        <v>7</v>
      </c>
      <c r="E47" s="55">
        <v>24</v>
      </c>
      <c r="F47" s="56"/>
      <c r="G47" s="59"/>
      <c r="H47" s="57">
        <f t="shared" ref="H47" si="10">F47*E47</f>
        <v>0</v>
      </c>
    </row>
    <row r="48" spans="1:8" s="1" customFormat="1" ht="11.25" customHeight="1" x14ac:dyDescent="0.25">
      <c r="A48" s="54"/>
      <c r="B48" s="54"/>
      <c r="C48" s="58"/>
      <c r="D48" s="54"/>
      <c r="E48" s="55"/>
      <c r="F48" s="56"/>
      <c r="G48" s="59"/>
      <c r="H48" s="57"/>
    </row>
    <row r="49" spans="1:8" s="1" customFormat="1" ht="15.75" x14ac:dyDescent="0.25">
      <c r="A49" s="39"/>
      <c r="B49" s="40" t="s">
        <v>44</v>
      </c>
      <c r="C49" s="41"/>
      <c r="D49" s="42"/>
      <c r="E49" s="43"/>
      <c r="F49" s="44"/>
      <c r="G49" s="45"/>
      <c r="H49" s="46"/>
    </row>
    <row r="50" spans="1:8" s="1" customFormat="1" ht="11.25" customHeight="1" x14ac:dyDescent="0.25">
      <c r="A50" s="54"/>
      <c r="B50" s="54"/>
      <c r="C50" s="58"/>
      <c r="D50" s="54"/>
      <c r="E50" s="55"/>
      <c r="F50" s="56"/>
      <c r="G50" s="59"/>
      <c r="H50" s="57"/>
    </row>
    <row r="51" spans="1:8" s="1" customFormat="1" ht="53.25" customHeight="1" x14ac:dyDescent="0.25">
      <c r="A51" s="54">
        <v>160</v>
      </c>
      <c r="B51" s="54"/>
      <c r="C51" s="58" t="s">
        <v>29</v>
      </c>
      <c r="D51" s="54" t="s">
        <v>4</v>
      </c>
      <c r="E51" s="55">
        <v>118</v>
      </c>
      <c r="F51" s="56"/>
      <c r="G51" s="59"/>
      <c r="H51" s="57">
        <f t="shared" ref="H51" si="11">F51*E51</f>
        <v>0</v>
      </c>
    </row>
    <row r="52" spans="1:8" s="1" customFormat="1" ht="11.25" customHeight="1" x14ac:dyDescent="0.25">
      <c r="A52" s="54"/>
      <c r="B52" s="54"/>
      <c r="C52" s="58"/>
      <c r="D52" s="54"/>
      <c r="E52" s="55"/>
      <c r="F52" s="56"/>
      <c r="G52" s="59"/>
      <c r="H52" s="57"/>
    </row>
    <row r="53" spans="1:8" s="1" customFormat="1" ht="50.25" customHeight="1" x14ac:dyDescent="0.25">
      <c r="A53" s="54">
        <v>170</v>
      </c>
      <c r="B53" s="54"/>
      <c r="C53" s="58" t="s">
        <v>30</v>
      </c>
      <c r="D53" s="54" t="s">
        <v>5</v>
      </c>
      <c r="E53" s="55">
        <v>35.64</v>
      </c>
      <c r="F53" s="56"/>
      <c r="G53" s="59"/>
      <c r="H53" s="57">
        <f t="shared" ref="H53" si="12">F53*E53</f>
        <v>0</v>
      </c>
    </row>
    <row r="54" spans="1:8" s="1" customFormat="1" ht="11.25" customHeight="1" x14ac:dyDescent="0.25">
      <c r="A54" s="54"/>
      <c r="B54" s="54"/>
      <c r="C54" s="58"/>
      <c r="D54" s="54"/>
      <c r="E54" s="55"/>
      <c r="F54" s="56"/>
      <c r="G54" s="59"/>
      <c r="H54" s="57"/>
    </row>
    <row r="55" spans="1:8" s="1" customFormat="1" ht="69.75" customHeight="1" x14ac:dyDescent="0.25">
      <c r="A55" s="54">
        <v>180</v>
      </c>
      <c r="B55" s="54"/>
      <c r="C55" s="58" t="s">
        <v>31</v>
      </c>
      <c r="D55" s="54" t="s">
        <v>6</v>
      </c>
      <c r="E55" s="55">
        <v>118</v>
      </c>
      <c r="F55" s="56"/>
      <c r="G55" s="59"/>
      <c r="H55" s="57">
        <f t="shared" ref="H55" si="13">F55*E55</f>
        <v>0</v>
      </c>
    </row>
    <row r="56" spans="1:8" s="1" customFormat="1" ht="11.25" customHeight="1" x14ac:dyDescent="0.25">
      <c r="A56" s="54"/>
      <c r="B56" s="54"/>
      <c r="C56" s="58"/>
      <c r="D56" s="54"/>
      <c r="E56" s="55"/>
      <c r="F56" s="56"/>
      <c r="G56" s="59"/>
      <c r="H56" s="57"/>
    </row>
    <row r="57" spans="1:8" s="1" customFormat="1" ht="107.25" customHeight="1" x14ac:dyDescent="0.25">
      <c r="A57" s="54">
        <v>190</v>
      </c>
      <c r="B57" s="54"/>
      <c r="C57" s="58" t="s">
        <v>53</v>
      </c>
      <c r="D57" s="54" t="s">
        <v>6</v>
      </c>
      <c r="E57" s="55">
        <v>118</v>
      </c>
      <c r="F57" s="56"/>
      <c r="G57" s="59"/>
      <c r="H57" s="57">
        <f t="shared" ref="H57" si="14">F57*E57</f>
        <v>0</v>
      </c>
    </row>
    <row r="58" spans="1:8" s="1" customFormat="1" ht="16.5" customHeight="1" x14ac:dyDescent="0.25">
      <c r="A58" s="54"/>
      <c r="B58" s="54"/>
      <c r="C58" s="58"/>
      <c r="D58" s="54"/>
      <c r="E58" s="55"/>
      <c r="F58" s="56"/>
      <c r="G58" s="59"/>
      <c r="H58" s="57"/>
    </row>
    <row r="59" spans="1:8" s="1" customFormat="1" ht="15.75" x14ac:dyDescent="0.25">
      <c r="A59" s="39"/>
      <c r="B59" s="40" t="s">
        <v>21</v>
      </c>
      <c r="C59" s="41"/>
      <c r="D59" s="42"/>
      <c r="E59" s="43"/>
      <c r="F59" s="44"/>
      <c r="G59" s="45"/>
      <c r="H59" s="46"/>
    </row>
    <row r="60" spans="1:8" s="1" customFormat="1" ht="11.25" customHeight="1" x14ac:dyDescent="0.25">
      <c r="A60" s="54"/>
      <c r="B60" s="54"/>
      <c r="C60" s="58"/>
      <c r="D60" s="54"/>
      <c r="E60" s="55"/>
      <c r="F60" s="56"/>
      <c r="G60" s="59"/>
      <c r="H60" s="57"/>
    </row>
    <row r="61" spans="1:8" x14ac:dyDescent="0.25">
      <c r="A61" s="47"/>
      <c r="B61" s="48" t="s">
        <v>22</v>
      </c>
      <c r="C61" s="49"/>
      <c r="D61" s="50"/>
      <c r="E61" s="51"/>
      <c r="F61" s="52"/>
      <c r="G61" s="53"/>
      <c r="H61" s="53"/>
    </row>
    <row r="62" spans="1:8" x14ac:dyDescent="0.25">
      <c r="A62" s="54"/>
      <c r="B62" s="54"/>
      <c r="C62" s="58"/>
      <c r="D62" s="54"/>
      <c r="E62" s="55"/>
      <c r="F62" s="56"/>
      <c r="G62" s="59"/>
      <c r="H62" s="57"/>
    </row>
    <row r="63" spans="1:8" ht="60" x14ac:dyDescent="0.25">
      <c r="A63" s="54">
        <v>200</v>
      </c>
      <c r="B63" s="54" t="s">
        <v>23</v>
      </c>
      <c r="C63" s="58" t="s">
        <v>24</v>
      </c>
      <c r="D63" s="54" t="s">
        <v>25</v>
      </c>
      <c r="E63" s="60">
        <v>1</v>
      </c>
      <c r="F63" s="56"/>
      <c r="G63" s="59"/>
      <c r="H63" s="57">
        <f>F63*E63</f>
        <v>0</v>
      </c>
    </row>
    <row r="64" spans="1:8" x14ac:dyDescent="0.25">
      <c r="A64" s="54"/>
      <c r="B64" s="66"/>
      <c r="C64" s="67"/>
      <c r="D64" s="54"/>
      <c r="E64" s="55"/>
      <c r="F64" s="64"/>
      <c r="G64" s="65"/>
      <c r="H64" s="57"/>
    </row>
    <row r="65" spans="1:8" x14ac:dyDescent="0.25">
      <c r="A65" s="61"/>
      <c r="B65" s="61"/>
      <c r="C65" s="61"/>
      <c r="D65" s="62"/>
      <c r="E65" s="63"/>
      <c r="F65" s="64"/>
      <c r="G65" s="65"/>
      <c r="H65" s="68"/>
    </row>
    <row r="66" spans="1:8" x14ac:dyDescent="0.25">
      <c r="A66" s="61"/>
      <c r="B66" s="61"/>
      <c r="C66" s="61"/>
      <c r="D66" s="62"/>
      <c r="E66" s="63"/>
      <c r="F66" s="64"/>
      <c r="G66" s="69" t="s">
        <v>26</v>
      </c>
      <c r="H66" s="70">
        <f>SUM(H16:H63)</f>
        <v>0</v>
      </c>
    </row>
    <row r="67" spans="1:8" x14ac:dyDescent="0.25">
      <c r="A67" s="61"/>
      <c r="B67" s="61"/>
      <c r="C67" s="61"/>
      <c r="D67" s="62"/>
      <c r="E67" s="63"/>
      <c r="F67" s="64"/>
      <c r="G67" s="69" t="s">
        <v>9</v>
      </c>
      <c r="H67" s="71">
        <f>H66*0.16</f>
        <v>0</v>
      </c>
    </row>
    <row r="68" spans="1:8" x14ac:dyDescent="0.25">
      <c r="A68" s="61"/>
      <c r="B68" s="61"/>
      <c r="C68" s="61"/>
      <c r="D68" s="62"/>
      <c r="E68" s="63"/>
      <c r="F68" s="64"/>
      <c r="G68" s="69" t="s">
        <v>10</v>
      </c>
      <c r="H68" s="70">
        <f>H67+H66</f>
        <v>0</v>
      </c>
    </row>
    <row r="69" spans="1:8" x14ac:dyDescent="0.25">
      <c r="A69" s="61"/>
      <c r="B69" s="72"/>
      <c r="C69" s="73" t="s">
        <v>27</v>
      </c>
      <c r="D69" s="62"/>
      <c r="E69" s="63"/>
      <c r="F69" s="64"/>
      <c r="G69" s="65"/>
      <c r="H69" s="68"/>
    </row>
    <row r="70" spans="1:8" x14ac:dyDescent="0.25">
      <c r="A70" s="61"/>
      <c r="B70" s="72"/>
      <c r="C70" s="77"/>
      <c r="D70" s="78"/>
      <c r="E70" s="78"/>
      <c r="F70" s="79"/>
      <c r="G70" s="65"/>
      <c r="H70" s="68"/>
    </row>
    <row r="71" spans="1:8" x14ac:dyDescent="0.25">
      <c r="A71" s="61"/>
      <c r="B71" s="61"/>
      <c r="C71" s="61"/>
      <c r="D71" s="62"/>
      <c r="E71" s="63"/>
      <c r="F71" s="64"/>
      <c r="G71" s="65"/>
      <c r="H71" s="68"/>
    </row>
    <row r="72" spans="1:8" x14ac:dyDescent="0.25">
      <c r="A72" s="61"/>
      <c r="B72" s="61"/>
      <c r="C72" s="61"/>
      <c r="D72" s="62"/>
      <c r="E72" s="63"/>
      <c r="F72" s="64"/>
      <c r="G72" s="65"/>
      <c r="H72" s="68"/>
    </row>
  </sheetData>
  <protectedRanges>
    <protectedRange sqref="F12" name="Rango1_1_12"/>
  </protectedRanges>
  <mergeCells count="4">
    <mergeCell ref="C3:H3"/>
    <mergeCell ref="C4:H4"/>
    <mergeCell ref="C5:H5"/>
    <mergeCell ref="C70:F70"/>
  </mergeCells>
  <printOptions horizontalCentered="1"/>
  <pageMargins left="0.19685039370078741" right="0.19685039370078741" top="0.59055118110236227" bottom="0.59055118110236227" header="0.31496062992125984" footer="0.31496062992125984"/>
  <pageSetup scale="57" orientation="portrait" r:id="rId1"/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PARQUE REC. VALLECILLO</vt:lpstr>
      <vt:lpstr>'PARQUE REC. VALLECILLO'!Área_de_impresión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Proyectos06</dc:creator>
  <cp:lastModifiedBy>Administrador</cp:lastModifiedBy>
  <cp:lastPrinted>2017-04-05T17:15:35Z</cp:lastPrinted>
  <dcterms:created xsi:type="dcterms:W3CDTF">2017-04-05T15:12:32Z</dcterms:created>
  <dcterms:modified xsi:type="dcterms:W3CDTF">2017-04-28T15:22:29Z</dcterms:modified>
</cp:coreProperties>
</file>